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<sst xmlns="http://schemas.openxmlformats.org/spreadsheetml/2006/main" count="285" uniqueCount="188">
  <si>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</si>
  <si>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</si>
  <si>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</si>
  <si>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</si>
  <si>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</si>
  <si>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</si>
  <si>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</si>
  <si>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</si>
  <si>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</si>
  <si>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</si>
  <si>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</si>
  <si>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</si>
  <si>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</si>
  <si>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</si>
  <si>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</si>
  <si>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</si>
  <si>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</si>
  <si>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</si>
  <si>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</si>
  <si>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</si>
  <si>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</si>
  <si>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</si>
  <si>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</si>
  <si>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</si>
  <si>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</si>
  <si>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</si>
  <si>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</si>
  <si>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</si>
  <si>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</si>
  <si>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</si>
  <si>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</si>
  <si>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</si>
  <si>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</si>
  <si>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</si>
  <si>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</si>
  <si>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</si>
  <si>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</si>
  <si>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</si>
  <si>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</si>
  <si>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</si>
  <si>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</si>
  <si>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</si>
  <si>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</si>
  <si>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</si>
  <si>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</si>
  <si>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</si>
  <si>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</si>
  <si>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</si>
  <si>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</si>
  <si>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</si>
  <si>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</si>
  <si>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</si>
  <si>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</si>
  <si>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</si>
  <si>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</si>
  <si>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</si>
  <si>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</si>
  <si>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</si>
  <si>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</si>
  <si>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</si>
  <si>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</si>
  <si>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</si>
  <si>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</si>
  <si>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</si>
  <si>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</si>
  <si>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</si>
  <si>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</si>
  <si>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</si>
  <si>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</si>
  <si>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</si>
  <si>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</si>
  <si>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</si>
  <si>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</si>
  <si>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</si>
  <si>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</si>
  <si>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</si>
  <si>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</si>
  <si>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</si>
  <si>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</si>
  <si>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</si>
  <si>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</si>
  <si>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</si>
  <si>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</si>
  <si>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</si>
  <si>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</si>
  <si>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</si>
  <si>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</si>
  <si>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</si>
  <si>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</si>
  <si>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</si>
  <si>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</si>
  <si>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</si>
  <si>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</si>
  <si>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</si>
  <si>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</si>
  <si>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</si>
  <si>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</si>
  <si>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</si>
  <si>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</si>
  <si>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</si>
  <si>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</si>
  <si>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</si>
  <si>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</si>
  <si>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</si>
  <si>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</si>
  <si>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</si>
  <si>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</si>
  <si>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</si>
  <si>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</si>
  <si>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</si>
  <si>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</si>
  <si>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</si>
  <si>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</si>
  <si>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</si>
  <si>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</si>
  <si>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</si>
  <si>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</si>
  <si>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</si>
  <si>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</si>
  <si>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</si>
  <si>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</si>
  <si>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</si>
  <si>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</si>
  <si>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</si>
  <si>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</si>
  <si>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</si>
  <si>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</si>
  <si>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</si>
  <si>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</si>
  <si>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</si>
  <si>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</si>
  <si>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</si>
  <si>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</si>
  <si>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</si>
  <si>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</si>
  <si>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</si>
  <si>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</si>
  <si>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</si>
  <si>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</si>
  <si>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</si>
  <si>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</si>
  <si>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</si>
  <si>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</si>
  <si>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</si>
  <si>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</si>
  <si>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</si>
  <si>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</si>
  <si>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</si>
  <si>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</si>
  <si>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</si>
  <si>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</si>
  <si>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</si>
  <si>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</si>
  <si>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</si>
  <si>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</si>
  <si>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</si>
  <si>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</si>
  <si>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</si>
  <si>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</si>
  <si>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</si>
  <si>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</si>
  <si>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</si>
  <si>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</si>
  <si>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</si>
  <si>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</si>
  <si>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</si>
  <si>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</si>
  <si>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</si>
  <si>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</si>
  <si>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</si>
  <si>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</si>
  <si>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</si>
  <si>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</si>
  <si>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</si>
  <si>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</si>
  <si>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</si>
  <si>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</si>
  <si>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</si>
  <si>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</si>
  <si>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</si>
  <si>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</si>
  <si>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</si>
  <si>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K_N_Ар_24_ЛК150_7822</t>
  </si>
  <si>
    <t>СИП-2 3х95+1х95</t>
  </si>
  <si>
    <t>0,23</t>
  </si>
  <si>
    <t xml:space="preserve">ВЛИ-0,4 кВ </t>
  </si>
  <si>
    <t xml:space="preserve">Электроснабжение ЭПУ потребителей в соответствии с договором на ТП № 3-54-25-2358 г. Армавир 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</si>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</sst>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topLeftCell="B1" zoomScale="55" zoomScaleNormal="70" zoomScaleSheetLayoutView="55" workbookViewId="0">
      <selection activeCell="C20" sqref="C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187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160</v>
      </c>
      <c r="C19" s="125" t="s">
        <v>186</v>
      </c>
      <c r="D19" s="127" t="s">
        <v>182</v>
      </c>
      <c r="E19" s="126" t="s">
        <v>166</v>
      </c>
      <c r="F19" s="127" t="s">
        <v>185</v>
      </c>
      <c r="G19" s="120" t="s">
        <v>160</v>
      </c>
      <c r="H19" s="120" t="s">
        <v>161</v>
      </c>
      <c r="I19" s="120" t="s">
        <v>165</v>
      </c>
      <c r="J19" s="119" t="s">
        <v>162</v>
      </c>
      <c r="K19" s="128" t="s">
        <v>183</v>
      </c>
      <c r="L19" s="119"/>
      <c r="M19" s="119"/>
      <c r="N19" s="121" t="s">
        <v>163</v>
      </c>
      <c r="O19" s="128" t="s">
        <v>160</v>
      </c>
      <c r="P19" s="128" t="s">
        <v>184</v>
      </c>
      <c r="Q19" s="130" t="s">
        <v>172</v>
      </c>
      <c r="R19" s="130" t="s">
        <v>173</v>
      </c>
      <c r="S19" s="131">
        <v>963.68</v>
      </c>
      <c r="T19" s="131">
        <v>2.0299999999999998</v>
      </c>
      <c r="U19" s="131">
        <f t="shared" ref="U19:U22" si="0">O19*P19*S19*T19</f>
        <v>449.94219199999998</v>
      </c>
      <c r="V19" s="128" t="s">
        <v>7</v>
      </c>
    </row>
    <row r="20" spans="1:22" s="8" customFormat="1" ht="120" customHeight="1" x14ac:dyDescent="0.25">
      <c r="B20" s="116" t="s">
        <v>179</v>
      </c>
      <c r="C20" s="125" t="str">
        <f>C19</f>
        <v xml:space="preserve">Электроснабжение ЭПУ потребителей в соответствии с договором на ТП № 3-54-25-2358 г. Армавир </v>
      </c>
      <c r="D20" s="132" t="str">
        <f>D19</f>
        <v>K_N_Ар_24_ЛК150_7822</v>
      </c>
      <c r="E20" s="126" t="s">
        <v>167</v>
      </c>
      <c r="F20" s="127" t="s">
        <v>185</v>
      </c>
      <c r="G20" s="120" t="s">
        <v>160</v>
      </c>
      <c r="H20" s="120" t="s">
        <v>161</v>
      </c>
      <c r="I20" s="120" t="s">
        <v>165</v>
      </c>
      <c r="J20" s="119" t="s">
        <v>162</v>
      </c>
      <c r="K20" s="128" t="s">
        <v>170</v>
      </c>
      <c r="L20" s="119"/>
      <c r="M20" s="119"/>
      <c r="N20" s="121" t="s">
        <v>163</v>
      </c>
      <c r="O20" s="128" t="s">
        <v>160</v>
      </c>
      <c r="P20" s="129" t="str">
        <f>P19</f>
        <v>0,23</v>
      </c>
      <c r="Q20" s="130" t="s">
        <v>164</v>
      </c>
      <c r="R20" s="130" t="s">
        <v>174</v>
      </c>
      <c r="S20" s="131">
        <v>949.02</v>
      </c>
      <c r="T20" s="131">
        <v>1.1599999999999999</v>
      </c>
      <c r="U20" s="131">
        <f t="shared" si="0"/>
        <v>253.19853599999996</v>
      </c>
      <c r="V20" s="128" t="s">
        <v>7</v>
      </c>
    </row>
    <row r="21" spans="1:22" s="8" customFormat="1" ht="120" customHeight="1" x14ac:dyDescent="0.25">
      <c r="B21" s="116" t="s">
        <v>180</v>
      </c>
      <c r="C21" s="125" t="str">
        <f>C19</f>
        <v xml:space="preserve">Электроснабжение ЭПУ потребителей в соответствии с договором на ТП № 3-54-25-2358 г. Армавир </v>
      </c>
      <c r="D21" s="132" t="str">
        <f>D19</f>
        <v>K_N_Ар_24_ЛК150_7822</v>
      </c>
      <c r="E21" s="126" t="s">
        <v>168</v>
      </c>
      <c r="F21" s="127" t="s">
        <v>185</v>
      </c>
      <c r="G21" s="120" t="s">
        <v>160</v>
      </c>
      <c r="H21" s="120" t="s">
        <v>161</v>
      </c>
      <c r="I21" s="120" t="s">
        <v>165</v>
      </c>
      <c r="J21" s="119" t="s">
        <v>162</v>
      </c>
      <c r="K21" s="129" t="str">
        <f>K19</f>
        <v>СИП-2 3х95+1х95</v>
      </c>
      <c r="L21" s="122"/>
      <c r="M21" s="122"/>
      <c r="N21" s="121" t="s">
        <v>163</v>
      </c>
      <c r="O21" s="128" t="s">
        <v>160</v>
      </c>
      <c r="P21" s="129" t="str">
        <f>P19</f>
        <v>0,23</v>
      </c>
      <c r="Q21" s="130" t="s">
        <v>164</v>
      </c>
      <c r="R21" s="130" t="s">
        <v>178</v>
      </c>
      <c r="S21" s="131">
        <v>549.44000000000005</v>
      </c>
      <c r="T21" s="131">
        <v>1.1599999999999999</v>
      </c>
      <c r="U21" s="131">
        <f t="shared" si="0"/>
        <v>146.59059200000002</v>
      </c>
      <c r="V21" s="128" t="s">
        <v>7</v>
      </c>
    </row>
    <row r="22" spans="1:22" s="83" customFormat="1" ht="120" customHeight="1" x14ac:dyDescent="0.25">
      <c r="B22" s="116" t="s">
        <v>181</v>
      </c>
      <c r="C22" s="125" t="str">
        <f>C19</f>
        <v xml:space="preserve">Электроснабжение ЭПУ потребителей в соответствии с договором на ТП № 3-54-25-2358 г. Армавир </v>
      </c>
      <c r="D22" s="132" t="str">
        <f>D19</f>
        <v>K_N_Ар_24_ЛК150_7822</v>
      </c>
      <c r="E22" s="126" t="s">
        <v>169</v>
      </c>
      <c r="F22" s="127" t="s">
        <v>185</v>
      </c>
      <c r="G22" s="120" t="s">
        <v>160</v>
      </c>
      <c r="H22" s="120" t="s">
        <v>161</v>
      </c>
      <c r="I22" s="120" t="s">
        <v>165</v>
      </c>
      <c r="J22" s="122"/>
      <c r="K22" s="128" t="s">
        <v>171</v>
      </c>
      <c r="L22" s="122"/>
      <c r="M22" s="122"/>
      <c r="N22" s="121" t="s">
        <v>163</v>
      </c>
      <c r="O22" s="128" t="s">
        <v>160</v>
      </c>
      <c r="P22" s="128" t="s">
        <v>175</v>
      </c>
      <c r="Q22" s="130" t="s">
        <v>176</v>
      </c>
      <c r="R22" s="130" t="s">
        <v>177</v>
      </c>
      <c r="S22" s="131">
        <v>234.03</v>
      </c>
      <c r="T22" s="131">
        <v>1</v>
      </c>
      <c r="U22" s="131">
        <f t="shared" si="0"/>
        <v>234.03</v>
      </c>
      <c r="V22" s="128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1083.7613200000001</v>
      </c>
      <c r="V23" s="19" t="s">
        <v>7</v>
      </c>
    </row>
    <row r="24" spans="1:22" ht="18.75" hidden="1" x14ac:dyDescent="0.25">
      <c r="B24" s="145" t="s">
        <v>73</v>
      </c>
      <c r="C24" s="145"/>
      <c r="D24" s="145"/>
      <c r="E24" s="145"/>
      <c r="F24" s="145"/>
      <c r="G24" s="145"/>
      <c r="H24" s="145"/>
      <c r="I24" s="145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8" t="s">
        <v>39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</row>
    <row r="31" spans="1:22" s="50" customFormat="1" hidden="1" x14ac:dyDescent="0.25">
      <c r="B31" s="139" t="s">
        <v>113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0" customFormat="1" hidden="1" x14ac:dyDescent="0.25">
      <c r="B32" s="140" t="s">
        <v>115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2:21" s="50" customFormat="1" ht="21" hidden="1" customHeight="1" x14ac:dyDescent="0.25">
      <c r="B33" s="138" t="s">
        <v>139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8" t="s">
        <v>65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0" customFormat="1" hidden="1" x14ac:dyDescent="0.25">
      <c r="B36" s="52"/>
      <c r="C36" s="138" t="s">
        <v>66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67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68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69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70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71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140" t="s">
        <v>44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</row>
    <row r="43" spans="2:21" s="50" customFormat="1" ht="36" hidden="1" customHeight="1" x14ac:dyDescent="0.25">
      <c r="B43" s="138" t="s">
        <v>40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0" customFormat="1" hidden="1" x14ac:dyDescent="0.25">
      <c r="B44" s="138" t="s">
        <v>41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116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117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57"/>
      <c r="C47" s="138" t="s">
        <v>78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77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79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80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81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82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83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84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85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86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87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141" t="s">
        <v>89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0" customFormat="1" hidden="1" x14ac:dyDescent="0.25">
      <c r="B60" s="141" t="s">
        <v>64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118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119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120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3" customFormat="1" ht="35.25" hidden="1" customHeight="1" x14ac:dyDescent="0.25">
      <c r="B65" s="138" t="s">
        <v>122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0" customFormat="1" ht="34.5" hidden="1" customHeight="1" x14ac:dyDescent="0.25">
      <c r="B66" s="138" t="s">
        <v>123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187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Электроснабжение ЭПУ потребителей в соответствии с договором на ТП № 3-54-25-2358 г. Армавир </v>
      </c>
      <c r="D15" s="118" t="str">
        <f>'20.1'!D19</f>
        <v>K_N_Ар_24_ЛК150_7822</v>
      </c>
      <c r="E15" s="110"/>
      <c r="F15" s="109" t="str">
        <f>'20.1'!C19</f>
        <v xml:space="preserve">Электроснабжение ЭПУ потребителей в соответствии с договором на ТП № 3-54-25-2358 г. Армавир </v>
      </c>
      <c r="G15" s="109" t="str">
        <f>'20.1'!D19</f>
        <v>K_N_Ар_24_ЛК150_7822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rimHybHmRVikys2N1iCzlsoIXnRsqQFYVyaDwTPr8dTZs6f+Tjkifwo2lj75mDnsB74g29Pwmi7iUCNw05TGhg==" saltValue="aqzV+PFYDxn875ESjY3Oe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6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6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88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89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89" customFormat="1" ht="18.75" x14ac:dyDescent="0.3">
      <c r="B9" s="164" t="s">
        <v>187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9"/>
      <c r="C13" s="159"/>
      <c r="D13" s="159"/>
      <c r="E13" s="159"/>
      <c r="F13" s="159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str">
        <f>'20.1'!C19</f>
        <v xml:space="preserve">Электроснабжение ЭПУ потребителей в соответствии с договором на ТП № 3-54-25-2358 г. Армавир </v>
      </c>
      <c r="D15" s="106" t="str">
        <f>'20.1'!D19</f>
        <v>K_N_Ар_24_ЛК150_7822</v>
      </c>
      <c r="E15" s="107"/>
      <c r="F15" s="107"/>
      <c r="G15" s="100">
        <f>'20.1'!U23/1000</f>
        <v>1.08376132</v>
      </c>
      <c r="H15" s="100">
        <f>G15*1.2</f>
        <v>1.3005135839999999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1.3005135839999999</v>
      </c>
      <c r="J15" s="101">
        <f>'20.2'!M20/1000</f>
        <v>0</v>
      </c>
      <c r="K15" s="101">
        <f>I15+J15</f>
        <v>1.3005135839999999</v>
      </c>
      <c r="L15" s="100"/>
      <c r="M15" s="103">
        <f>K15-L15</f>
        <v>1.3005135839999999</v>
      </c>
      <c r="N15" s="100"/>
      <c r="O15" s="102">
        <f>H15-N15</f>
        <v>1.3005135839999999</v>
      </c>
      <c r="P15" s="101">
        <f>SUM(Q15:W15)</f>
        <v>0.21763629600000001</v>
      </c>
      <c r="Q15" s="108"/>
      <c r="R15" s="123"/>
      <c r="S15" s="124">
        <v>0.21763629600000001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X/e69/UOlIMaT9jK2Xt9bIIS5CzRhkAWj5QeKbIbVke3nQCsPUcW2NZutY3T51LzL9ougdQ9MA5664P5l+mugw==" saltValue="tl8TRPh9f0BkakCNQavKU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0" t="s">
        <v>187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T766cGcCHB3tsjUVeDF92XP9GVhXmqb5xWldg9awC3+iFRuiOcOOxSBWQX6E659jOPgtnzLldYhTzCnp9EacYA==" saltValue="ZO6kAhW/8g2RFpN0kzxD+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2026-05-13T13:37:24Z</dcterms:modified>
</cp:coreProperties>
</file>